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Q12"/>
  <c r="Q3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<sst xmlns="http://schemas.openxmlformats.org/spreadsheetml/2006/main" count="116" uniqueCount="73">
  <si>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</si>
  <si>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</si>
  <si>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</si>
  <si>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Zbrojovka Vsetín</t>
  </si>
  <si>
    <t>Datum:  </t>
  </si>
  <si>
    <t>22.1.2022</t>
  </si>
  <si>
    <t>Domácí</t>
  </si>
  <si>
    <t xml:space="preserve">VKK Vsetín 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</si>
  <si>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</si>
  <si>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</si>
  <si>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</si>
  <si>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</si>
  <si>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</si>
  <si>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</si>
  <si>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</si>
  <si>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</si>
  <si>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</si>
  <si>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</si>
  <si>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</si>
  <si>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</si>
  <si>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</si>
  <si>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</si>
  <si>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Ouhel</t>
  </si>
  <si>
    <t>Daniel</t>
  </si>
  <si>
    <t>Jakub</t>
  </si>
  <si>
    <t>Vančura</t>
  </si>
  <si>
    <t>Libor</t>
  </si>
  <si>
    <t>Jiří</t>
  </si>
  <si>
    <t>Novosad</t>
  </si>
  <si>
    <t>Dúška</t>
  </si>
  <si>
    <t>Tomáš</t>
  </si>
  <si>
    <t>Karel</t>
  </si>
  <si>
    <t>Bagári</t>
  </si>
  <si>
    <t>Zoltán</t>
  </si>
  <si>
    <t>David</t>
  </si>
  <si>
    <t>Hambálek</t>
  </si>
  <si>
    <t>Šindelář</t>
  </si>
  <si>
    <t>Petr</t>
  </si>
  <si>
    <t>Rychtařík ml.</t>
  </si>
  <si>
    <t>Milan</t>
  </si>
  <si>
    <t>Václav</t>
  </si>
  <si>
    <t>Celkový výkon družstva  </t>
  </si>
  <si>
    <t>Vedoucí družstva         Jméno:</t>
  </si>
  <si>
    <t>Tomáš Novosad</t>
  </si>
  <si>
    <t>Bodový zisk</t>
  </si>
  <si>
    <t>Karel Dúška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</si>
  <si>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</si>
  <si>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</si>
  <si>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</si>
  <si>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</si>
  <si>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</si>
  <si>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</si>
  <si>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</si>
  <si>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</si>
  <si>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</si>
  <si>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</si>
  <si>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</si>
  <si>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</si>
  <si>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</si>
  <si>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</si>
  <si>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</si>
  <si>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</si>
  <si>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</si>
  <si>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</si>
  <si>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</si>
  <si>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</si>
  <si>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</si>
  <si>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Schober ml. David</t>
  </si>
  <si>
    <t>Ouhel Jakub</t>
  </si>
  <si>
    <t>Napomínání hráčů za nesportovní chování či vyloučení ze startu:</t>
  </si>
  <si>
    <t>Různé:</t>
  </si>
  <si>
    <t xml:space="preserve">Datum a podpis rozhodčího:  </t>
  </si>
  <si>
    <t>22.1.2022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</si>
</sst>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2" workbookViewId="0">
      <selection activeCell="A32" sqref="A32:B3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54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75</v>
      </c>
      <c r="O8" s="12">
        <v>16</v>
      </c>
      <c r="P8" s="12">
        <v>11</v>
      </c>
      <c r="Q8" s="13">
        <f>IF(AND(ISBLANK(N8),ISBLANK(O8)),"",N8+O8)</f>
        <v>91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43</v>
      </c>
      <c r="F9" s="18">
        <v>4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44</v>
      </c>
      <c r="P9" s="18">
        <v>2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52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44</v>
      </c>
      <c r="P10" s="18">
        <v>1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34</v>
      </c>
      <c r="F11" s="23">
        <v>2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43</v>
      </c>
      <c r="P11" s="23">
        <v>2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183</v>
      </c>
      <c r="F12" s="28">
        <f>IF(ISNUMBER($G12),SUM(F8:F11),"")</f>
        <v>6</v>
      </c>
      <c r="G12" s="29">
        <f>IF(SUM($G8:$G11)+SUM($Q8:$Q11)&gt;0,SUM(G8:G11),"")</f>
        <v>533</v>
      </c>
      <c r="H12" s="27">
        <f>IF(ISNUMBER($G12),SUM(H8:H11),"")</f>
        <v>3</v>
      </c>
      <c r="I12" s="99"/>
      <c r="K12" s="96">
        <v>19352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147</v>
      </c>
      <c r="P12" s="28">
        <f>IF(ISNUMBER($G12),SUM(P8:P11),"")</f>
        <v>16</v>
      </c>
      <c r="Q12" s="29">
        <f>IF(SUM($G8:$G11)+SUM($Q8:$Q11)&gt;0,SUM(Q8:Q11),"")</f>
        <v>493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53</v>
      </c>
      <c r="F13" s="12">
        <v>0</v>
      </c>
      <c r="G13" s="13">
        <f>IF(AND(ISBLANK(D13),ISBLANK(E13)),"",D13+E13)</f>
        <v>143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87</v>
      </c>
      <c r="O13" s="12">
        <v>62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51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0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107</v>
      </c>
      <c r="E15" s="18">
        <v>34</v>
      </c>
      <c r="F15" s="18">
        <v>2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96</v>
      </c>
      <c r="O15" s="18">
        <v>43</v>
      </c>
      <c r="P15" s="18">
        <v>1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53</v>
      </c>
      <c r="F16" s="23">
        <v>2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60</v>
      </c>
      <c r="P16" s="23">
        <v>0</v>
      </c>
      <c r="Q16" s="24">
        <f>IF(AND(ISBLANK(N16),ISBLANK(O16)),"",N16+O16)</f>
        <v>161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8006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191</v>
      </c>
      <c r="F17" s="28">
        <f>IF(ISNUMBER($G17),SUM(F13:F16),"")</f>
        <v>5</v>
      </c>
      <c r="G17" s="29">
        <f>IF(SUM($G13:$G16)+SUM($Q13:$Q16)&gt;0,SUM(G13:G16),"")</f>
        <v>567</v>
      </c>
      <c r="H17" s="27">
        <f>IF(ISNUMBER($G17),SUM(H13:H16),"")</f>
        <v>2</v>
      </c>
      <c r="I17" s="99"/>
      <c r="K17" s="96">
        <v>4739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210</v>
      </c>
      <c r="P17" s="28">
        <f>IF(ISNUMBER($G17),SUM(P13:P16),"")</f>
        <v>1</v>
      </c>
      <c r="Q17" s="29">
        <f>IF(SUM($G13:$G16)+SUM($Q13:$Q16)&gt;0,SUM(Q13:Q16),"")</f>
        <v>582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52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101</v>
      </c>
      <c r="O18" s="12">
        <v>35</v>
      </c>
      <c r="P18" s="12">
        <v>1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45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44</v>
      </c>
      <c r="P19" s="18">
        <v>0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54</v>
      </c>
      <c r="F20" s="18">
        <v>0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43</v>
      </c>
      <c r="P20" s="18">
        <v>1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43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45</v>
      </c>
      <c r="P21" s="23">
        <v>1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21861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194</v>
      </c>
      <c r="F22" s="28">
        <f>IF(ISNUMBER($G22),SUM(F18:F21),"")</f>
        <v>2</v>
      </c>
      <c r="G22" s="29">
        <f>IF(SUM($G18:$G21)+SUM($Q18:$Q21)&gt;0,SUM(G18:G21),"")</f>
        <v>563</v>
      </c>
      <c r="H22" s="27">
        <f>IF(ISNUMBER($G22),SUM(H18:H21),"")</f>
        <v>3</v>
      </c>
      <c r="I22" s="99"/>
      <c r="K22" s="96">
        <v>3062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167</v>
      </c>
      <c r="P22" s="28">
        <f>IF(ISNUMBER($G22),SUM(P18:P21),"")</f>
        <v>3</v>
      </c>
      <c r="Q22" s="29">
        <f>IF(SUM($G18:$G21)+SUM($Q18:$Q21)&gt;0,SUM(Q18:Q21),"")</f>
        <v>539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53</v>
      </c>
      <c r="F23" s="12">
        <v>1</v>
      </c>
      <c r="G23" s="13">
        <f>IF(AND(ISBLANK(D23),ISBLANK(E23)),"",D23+E23)</f>
        <v>150</v>
      </c>
      <c r="H23" s="14">
        <f>IF(OR(ISNUMBER($G23),ISNUMBER($Q23)),(SIGN(N($G23)-N($Q23))+1)/2,"")</f>
        <v>0</v>
      </c>
      <c r="I23" s="15"/>
      <c r="K23" s="88" t="s">
        <v>29</v>
      </c>
      <c r="L23" s="89"/>
      <c r="M23" s="10">
        <v>1</v>
      </c>
      <c r="N23" s="11">
        <v>91</v>
      </c>
      <c r="O23" s="12">
        <v>60</v>
      </c>
      <c r="P23" s="12">
        <v>1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63</v>
      </c>
      <c r="F24" s="18">
        <v>0</v>
      </c>
      <c r="G24" s="19">
        <f>IF(AND(ISBLANK(D24),ISBLANK(E24)),"",D24+E24)</f>
        <v>157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49</v>
      </c>
      <c r="P24" s="18">
        <v>1</v>
      </c>
      <c r="Q24" s="19">
        <f>IF(AND(ISBLANK(N24),ISBLANK(O24)),"",N24+O24)</f>
        <v>148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91</v>
      </c>
      <c r="E25" s="18">
        <v>54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85</v>
      </c>
      <c r="O25" s="18">
        <v>30</v>
      </c>
      <c r="P25" s="18">
        <v>1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34</v>
      </c>
      <c r="F26" s="23">
        <v>0</v>
      </c>
      <c r="G26" s="24">
        <f>IF(AND(ISBLANK(D26),ISBLANK(E26)),"",D26+E26)</f>
        <v>117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48</v>
      </c>
      <c r="P26" s="23">
        <v>0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19459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204</v>
      </c>
      <c r="F27" s="28">
        <f>IF(ISNUMBER($G27),SUM(F23:F26),"")</f>
        <v>1</v>
      </c>
      <c r="G27" s="29">
        <f>IF(SUM($G23:$G26)+SUM($Q23:$Q26)&gt;0,SUM(G23:G26),"")</f>
        <v>569</v>
      </c>
      <c r="H27" s="27">
        <f>IF(ISNUMBER($G27),SUM(H23:H26),"")</f>
        <v>2</v>
      </c>
      <c r="I27" s="99"/>
      <c r="K27" s="96">
        <v>19492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187</v>
      </c>
      <c r="P27" s="28">
        <f>IF(ISNUMBER($G27),SUM(P23:P26),"")</f>
        <v>3</v>
      </c>
      <c r="Q27" s="29">
        <f>IF(SUM($G23:$G26)+SUM($Q23:$Q26)&gt;0,SUM(Q23:Q26),"")</f>
        <v>545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98</v>
      </c>
      <c r="E28" s="12">
        <v>54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86</v>
      </c>
      <c r="O28" s="12">
        <v>34</v>
      </c>
      <c r="P28" s="12">
        <v>2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44</v>
      </c>
      <c r="F29" s="18">
        <v>2</v>
      </c>
      <c r="G29" s="19">
        <f>IF(AND(ISBLANK(D29),ISBLANK(E29)),"",D29+E29)</f>
        <v>127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36</v>
      </c>
      <c r="P29" s="18">
        <v>2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30</v>
      </c>
      <c r="B30" s="93"/>
      <c r="C30" s="16">
        <v>3</v>
      </c>
      <c r="D30" s="17">
        <v>85</v>
      </c>
      <c r="E30" s="18">
        <v>35</v>
      </c>
      <c r="F30" s="18">
        <v>1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86</v>
      </c>
      <c r="O30" s="18">
        <v>54</v>
      </c>
      <c r="P30" s="18">
        <v>0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53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58</v>
      </c>
      <c r="P31" s="23">
        <v>0</v>
      </c>
      <c r="Q31" s="24">
        <f>IF(AND(ISBLANK(N31),ISBLANK(O31)),"",N31+O31)</f>
        <v>143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186</v>
      </c>
      <c r="F32" s="28">
        <f>IF(ISNUMBER($G32),SUM(F28:F31),"")</f>
        <v>3</v>
      </c>
      <c r="G32" s="29">
        <f>IF(SUM($G28:$G31)+SUM($Q28:$Q31)&gt;0,SUM(G28:G31),"")</f>
        <v>546</v>
      </c>
      <c r="H32" s="27">
        <f>IF(ISNUMBER($G32),SUM(H28:H31),"")</f>
        <v>3</v>
      </c>
      <c r="I32" s="99"/>
      <c r="K32" s="96">
        <v>19457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182</v>
      </c>
      <c r="P32" s="28">
        <f>IF(ISNUMBER($G32),SUM(P28:P31),"")</f>
        <v>4</v>
      </c>
      <c r="Q32" s="29">
        <f>IF(SUM($G28:$G31)+SUM($Q28:$Q31)&gt;0,SUM(Q28:Q31),"")</f>
        <v>523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101</v>
      </c>
      <c r="E33" s="12">
        <v>52</v>
      </c>
      <c r="F33" s="12">
        <v>3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85</v>
      </c>
      <c r="O33" s="12">
        <v>53</v>
      </c>
      <c r="P33" s="12">
        <v>2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54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102</v>
      </c>
      <c r="O34" s="18">
        <v>44</v>
      </c>
      <c r="P34" s="18">
        <v>1</v>
      </c>
      <c r="Q34" s="19">
        <f>IF(AND(ISBLANK(N34),ISBLANK(O34)),"",N34+O34)</f>
        <v>146</v>
      </c>
      <c r="R34" s="20">
        <f>IF(ISNUMBER($H34),1-$H34,"")</f>
        <v>0.5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86</v>
      </c>
      <c r="E35" s="18">
        <v>36</v>
      </c>
      <c r="F35" s="18">
        <v>2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89</v>
      </c>
      <c r="O35" s="18">
        <v>52</v>
      </c>
      <c r="P35" s="18">
        <v>2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36</v>
      </c>
      <c r="F36" s="23">
        <v>3</v>
      </c>
      <c r="G36" s="24">
        <f>IF(AND(ISBLANK(D36),ISBLANK(E36)),"",D36+E36)</f>
        <v>117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106</v>
      </c>
      <c r="O36" s="23">
        <v>62</v>
      </c>
      <c r="P36" s="23">
        <v>0</v>
      </c>
      <c r="Q36" s="24">
        <f>IF(AND(ISBLANK(N36),ISBLANK(O36)),"",N36+O36)</f>
        <v>168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17426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178</v>
      </c>
      <c r="F37" s="28">
        <f>IF(ISNUMBER($G37),SUM(F33:F36),"")</f>
        <v>8</v>
      </c>
      <c r="G37" s="29">
        <f>IF(SUM($G33:$G36)+SUM($Q33:$Q36)&gt;0,SUM(G33:G36),"")</f>
        <v>538</v>
      </c>
      <c r="H37" s="27">
        <f>IF(ISNUMBER($G37),SUM(H33:H36),"")</f>
        <v>1.5</v>
      </c>
      <c r="I37" s="99"/>
      <c r="K37" s="96">
        <v>9942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211</v>
      </c>
      <c r="P37" s="28">
        <f>IF(ISNUMBER($G37),SUM(P33:P36),"")</f>
        <v>5</v>
      </c>
      <c r="Q37" s="29">
        <f>IF(SUM($G33:$G36)+SUM($Q33:$Q36)&gt;0,SUM(Q33:Q36),"")</f>
        <v>593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2180</v>
      </c>
      <c r="E39" s="34">
        <f>IF(ISNUMBER($G39),SUM(E12,E17,E22,E27,E32,E37),"")</f>
        <v>1136</v>
      </c>
      <c r="F39" s="34">
        <f>IF(ISNUMBER($G39),SUM(F12,F17,F22,F27,F32,F37),"")</f>
        <v>25</v>
      </c>
      <c r="G39" s="35">
        <f>IF(SUM($G$8:$G$37)+SUM($Q$8:$Q$37)&gt;0,SUM(G12,G17,G22,G27,G32,G37),"")</f>
        <v>3316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2171</v>
      </c>
      <c r="O39" s="34">
        <f>IF(ISNUMBER($G39),SUM(O12,O17,O22,O27,O32,O37),"")</f>
        <v>1104</v>
      </c>
      <c r="P39" s="34">
        <f>IF(ISNUMBER($G39),SUM(P12,P17,P22,P27,P32,P37),"")</f>
        <v>32</v>
      </c>
      <c r="Q39" s="35">
        <f>IF(SUM($G$8:$G$37)+SUM($Q$8:$Q$37)&gt;0,SUM(Q12,Q17,Q22,Q27,Q32,Q37),"")</f>
        <v>3275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Slovan Kamenice nad Lipou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25</v>
      </c>
      <c r="L57" s="72" t="s">
        <v>67</v>
      </c>
      <c r="M57" s="73"/>
      <c r="N57" s="63">
        <v>24819</v>
      </c>
      <c r="O57" s="72" t="s">
        <v>68</v>
      </c>
      <c r="P57" s="75"/>
      <c r="Q57" s="75"/>
      <c r="R57" s="73"/>
      <c r="S57" s="65">
        <v>19352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2022-01-22T19:53:22Z</dcterms:modified>
</cp:coreProperties>
</file>